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6DB98EC-FF5C-41FD-BF8A-8FEC2C4E27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E8" i="1"/>
  <c r="D9" i="1"/>
  <c r="B9" i="1"/>
  <c r="E11" i="1"/>
  <c r="E10" i="1"/>
  <c r="E12" i="1"/>
  <c r="B13" i="1" l="1"/>
  <c r="E9" i="1"/>
  <c r="E7" i="1"/>
  <c r="E6" i="1"/>
  <c r="E5" i="1"/>
  <c r="D4" i="1"/>
  <c r="B4" i="1" l="1"/>
  <c r="E4" i="1" s="1"/>
</calcChain>
</file>

<file path=xl/sharedStrings.xml><?xml version="1.0" encoding="utf-8"?>
<sst xmlns="http://schemas.openxmlformats.org/spreadsheetml/2006/main" count="18" uniqueCount="18">
  <si>
    <t>Наименование показателя</t>
  </si>
  <si>
    <t>Акцизы по подакцизным товарам (продукции,производимые на территрии Российской Федерации</t>
  </si>
  <si>
    <t>Текущий ремонт и содержание автомобильных дорог</t>
  </si>
  <si>
    <t xml:space="preserve">Ремонт автомобильных дорог общего пользования местного значения </t>
  </si>
  <si>
    <r>
      <t xml:space="preserve">Расходы муниципального дорожного фонда, </t>
    </r>
    <r>
      <rPr>
        <sz val="12"/>
        <color theme="1"/>
        <rFont val="Times New Roman"/>
        <family val="1"/>
        <charset val="204"/>
      </rPr>
      <t>в том числе:</t>
    </r>
  </si>
  <si>
    <r>
      <t xml:space="preserve">Остаток  неиспользованных средств муниципального дорожного фонда на начало очередного года, </t>
    </r>
    <r>
      <rPr>
        <sz val="12"/>
        <color theme="1"/>
        <rFont val="Times New Roman"/>
        <family val="1"/>
        <charset val="204"/>
      </rPr>
      <t>в том числе за счет</t>
    </r>
    <r>
      <rPr>
        <b/>
        <sz val="12"/>
        <color theme="1"/>
        <rFont val="Times New Roman"/>
        <family val="1"/>
        <charset val="204"/>
      </rPr>
      <t>:</t>
    </r>
  </si>
  <si>
    <r>
      <t>Фактическое исполнение (руб)</t>
    </r>
    <r>
      <rPr>
        <sz val="10"/>
        <color theme="1"/>
        <rFont val="Times New Roman"/>
        <family val="1"/>
        <charset val="204"/>
      </rPr>
      <t xml:space="preserve"> </t>
    </r>
  </si>
  <si>
    <t>Процент исполнения     ( %)</t>
  </si>
  <si>
    <t>Субсидия из областного бюджета на осуществление дорожной деятельности в отношении автомобильных дорог местного значения</t>
  </si>
  <si>
    <t>Устройство и восстановление тротуаров</t>
  </si>
  <si>
    <t>Акцизы по подакцизным товарам (продукции,производимые на территрии Российской Федерации) текущего года</t>
  </si>
  <si>
    <t>ОТЧЕТ ОБ ИСПОЛЬЗОВАНИИ СРЕДСТВ МУНИЦИПАЛЬНОГО ДОРОЖНОГО ФОНДА СЛЮДЯНСКОГО МУНИЦИПАЛЬНОГО ОБРАЗОВАНИЯ  ЗА  2022 ГОД</t>
  </si>
  <si>
    <r>
      <t xml:space="preserve">Объем бюджетных ассигнований  дорожного фонда  утвержден Решением  Думы  СМО от 27.12. 2021 № 82 IV-ГД                                </t>
    </r>
    <r>
      <rPr>
        <sz val="10"/>
        <color theme="1"/>
        <rFont val="Times New Roman"/>
        <family val="1"/>
        <charset val="204"/>
      </rPr>
      <t xml:space="preserve">(в редакции от 22.12.2022  № 47 V-ГД) </t>
    </r>
  </si>
  <si>
    <t>Средства местного бюджета,из них</t>
  </si>
  <si>
    <t xml:space="preserve"> -бюджетный кредит из дорожного фонда Иркутской области</t>
  </si>
  <si>
    <r>
      <t xml:space="preserve">Доходы муниципального дорожного фонда, всего                                           </t>
    </r>
    <r>
      <rPr>
        <sz val="12"/>
        <color theme="1"/>
        <rFont val="Times New Roman"/>
        <family val="1"/>
        <charset val="204"/>
      </rPr>
      <t>в том числе по источникам:</t>
    </r>
  </si>
  <si>
    <t>Глава Слюдянского муниципального образования</t>
  </si>
  <si>
    <t>В.Н.Сендзяк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</si>
</sst>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165" fontId="0" fillId="0" borderId="1" xfId="0" applyNumberFormat="1" applyBorder="1"/>
    <xf numFmtId="165" fontId="8" fillId="0" borderId="1" xfId="0" applyNumberFormat="1" applyFont="1" applyBorder="1"/>
    <xf numFmtId="0" fontId="0" fillId="0" borderId="6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4" fillId="0" borderId="2" xfId="1" applyFont="1" applyBorder="1" applyAlignment="1">
      <alignment horizontal="left"/>
    </xf>
    <xf numFmtId="164" fontId="4" fillId="0" borderId="3" xfId="1" applyFont="1" applyBorder="1" applyAlignment="1">
      <alignment horizontal="left"/>
    </xf>
    <xf numFmtId="164" fontId="4" fillId="0" borderId="4" xfId="1" applyFont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3" fillId="0" borderId="2" xfId="1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164" fontId="4" fillId="0" borderId="2" xfId="1" applyFont="1" applyBorder="1" applyAlignment="1">
      <alignment horizontal="center"/>
    </xf>
    <xf numFmtId="164" fontId="4" fillId="0" borderId="3" xfId="1" applyFont="1" applyBorder="1" applyAlignment="1">
      <alignment horizontal="center"/>
    </xf>
    <xf numFmtId="164" fontId="4" fillId="0" borderId="4" xfId="1" applyFont="1" applyBorder="1" applyAlignment="1">
      <alignment horizontal="center"/>
    </xf>
    <xf numFmtId="164" fontId="3" fillId="0" borderId="4" xfId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7" workbookViewId="0">
      <selection activeCell="D23" sqref="D23"/>
    </sheetView>
  </sheetViews>
  <sheetFormatPr defaultRowHeight="15" x14ac:dyDescent="0.25"/>
  <cols>
    <col min="1" max="1" width="41.7109375" customWidth="1"/>
    <col min="2" max="2" width="13.85546875" customWidth="1"/>
    <col min="3" max="3" width="6.5703125" customWidth="1"/>
    <col min="4" max="4" width="19.140625" customWidth="1"/>
    <col min="5" max="5" width="12.42578125" customWidth="1"/>
    <col min="9" max="9" width="14.28515625" bestFit="1" customWidth="1"/>
  </cols>
  <sheetData>
    <row r="1" spans="1:9" ht="74.25" customHeight="1" x14ac:dyDescent="0.25">
      <c r="A1" s="32" t="s">
        <v>11</v>
      </c>
      <c r="B1" s="32"/>
      <c r="C1" s="32"/>
      <c r="D1" s="32"/>
      <c r="E1" s="32"/>
    </row>
    <row r="2" spans="1:9" ht="124.5" customHeight="1" x14ac:dyDescent="0.25">
      <c r="A2" s="17" t="s">
        <v>0</v>
      </c>
      <c r="B2" s="22" t="s">
        <v>12</v>
      </c>
      <c r="C2" s="23"/>
      <c r="D2" s="16" t="s">
        <v>6</v>
      </c>
      <c r="E2" s="16" t="s">
        <v>7</v>
      </c>
      <c r="F2" s="13"/>
    </row>
    <row r="3" spans="1:9" ht="21" customHeight="1" x14ac:dyDescent="0.25">
      <c r="A3" s="14">
        <v>1</v>
      </c>
      <c r="B3" s="24">
        <v>2</v>
      </c>
      <c r="C3" s="25"/>
      <c r="D3" s="14">
        <v>3</v>
      </c>
      <c r="E3" s="15">
        <v>4</v>
      </c>
      <c r="F3" s="13"/>
    </row>
    <row r="4" spans="1:9" ht="66" customHeight="1" x14ac:dyDescent="0.25">
      <c r="A4" s="3" t="s">
        <v>15</v>
      </c>
      <c r="B4" s="26">
        <f>B5+B6+B7</f>
        <v>14722814.66</v>
      </c>
      <c r="C4" s="27"/>
      <c r="D4" s="9">
        <f>D5+D6+D7</f>
        <v>15836961.289999999</v>
      </c>
      <c r="E4" s="12">
        <f t="shared" ref="E4:E12" si="0">D4*100/B4</f>
        <v>107.56748390664045</v>
      </c>
      <c r="F4" s="13"/>
    </row>
    <row r="5" spans="1:9" ht="55.5" customHeight="1" x14ac:dyDescent="0.25">
      <c r="A5" s="2" t="s">
        <v>1</v>
      </c>
      <c r="B5" s="28">
        <v>7237550</v>
      </c>
      <c r="C5" s="29"/>
      <c r="D5" s="10">
        <v>8351696.6299999999</v>
      </c>
      <c r="E5" s="11">
        <f t="shared" si="0"/>
        <v>115.39397489481938</v>
      </c>
      <c r="F5" s="13"/>
    </row>
    <row r="6" spans="1:9" ht="61.15" hidden="1" customHeight="1" x14ac:dyDescent="0.25">
      <c r="A6" s="2" t="s">
        <v>8</v>
      </c>
      <c r="B6" s="28"/>
      <c r="C6" s="30"/>
      <c r="D6" s="10"/>
      <c r="E6" s="11" t="e">
        <f t="shared" si="0"/>
        <v>#DIV/0!</v>
      </c>
      <c r="F6" s="13"/>
      <c r="I6" s="18"/>
    </row>
    <row r="7" spans="1:9" ht="35.25" customHeight="1" x14ac:dyDescent="0.25">
      <c r="A7" s="2" t="s">
        <v>13</v>
      </c>
      <c r="B7" s="28">
        <v>7485264.6600000001</v>
      </c>
      <c r="C7" s="29"/>
      <c r="D7" s="10">
        <v>7485264.6600000001</v>
      </c>
      <c r="E7" s="11">
        <f t="shared" si="0"/>
        <v>100</v>
      </c>
      <c r="F7" s="13"/>
    </row>
    <row r="8" spans="1:9" ht="35.25" customHeight="1" x14ac:dyDescent="0.25">
      <c r="A8" s="2" t="s">
        <v>14</v>
      </c>
      <c r="B8" s="28">
        <v>7000000</v>
      </c>
      <c r="C8" s="30"/>
      <c r="D8" s="10">
        <v>7000000</v>
      </c>
      <c r="E8" s="11">
        <f t="shared" si="0"/>
        <v>100</v>
      </c>
      <c r="F8" s="13"/>
    </row>
    <row r="9" spans="1:9" ht="45.75" customHeight="1" x14ac:dyDescent="0.3">
      <c r="A9" s="4" t="s">
        <v>4</v>
      </c>
      <c r="B9" s="26">
        <f>B10+B11+B12</f>
        <v>14722814.66</v>
      </c>
      <c r="C9" s="27"/>
      <c r="D9" s="9">
        <f>D10+D11+D12</f>
        <v>13919218.970000001</v>
      </c>
      <c r="E9" s="12">
        <f t="shared" si="0"/>
        <v>94.541833823506138</v>
      </c>
      <c r="F9" s="13"/>
    </row>
    <row r="10" spans="1:9" ht="36" customHeight="1" x14ac:dyDescent="0.25">
      <c r="A10" s="2" t="s">
        <v>3</v>
      </c>
      <c r="B10" s="28">
        <v>13837965.939999999</v>
      </c>
      <c r="C10" s="30"/>
      <c r="D10" s="10">
        <v>13034370.25</v>
      </c>
      <c r="E10" s="11">
        <f t="shared" si="0"/>
        <v>94.192819280779361</v>
      </c>
      <c r="F10" s="13"/>
    </row>
    <row r="11" spans="1:9" ht="39" customHeight="1" x14ac:dyDescent="0.25">
      <c r="A11" s="2" t="s">
        <v>2</v>
      </c>
      <c r="B11" s="28">
        <v>884848.72</v>
      </c>
      <c r="C11" s="30"/>
      <c r="D11" s="10">
        <v>884848.72</v>
      </c>
      <c r="E11" s="11">
        <f t="shared" si="0"/>
        <v>100</v>
      </c>
      <c r="F11" s="13"/>
    </row>
    <row r="12" spans="1:9" ht="28.9" hidden="1" customHeight="1" x14ac:dyDescent="0.25">
      <c r="A12" s="2" t="s">
        <v>9</v>
      </c>
      <c r="B12" s="28"/>
      <c r="C12" s="30"/>
      <c r="D12" s="10"/>
      <c r="E12" s="11" t="e">
        <f t="shared" si="0"/>
        <v>#DIV/0!</v>
      </c>
      <c r="F12" s="13"/>
    </row>
    <row r="13" spans="1:9" ht="70.5" customHeight="1" x14ac:dyDescent="0.25">
      <c r="A13" s="5" t="s">
        <v>5</v>
      </c>
      <c r="B13" s="26">
        <f>B9-D9</f>
        <v>803595.68999999948</v>
      </c>
      <c r="C13" s="27"/>
      <c r="D13" s="27"/>
      <c r="E13" s="31"/>
      <c r="F13" s="13"/>
    </row>
    <row r="14" spans="1:9" ht="49.15" customHeight="1" x14ac:dyDescent="0.25">
      <c r="A14" s="2" t="s">
        <v>10</v>
      </c>
      <c r="B14" s="19">
        <f>B13</f>
        <v>803595.68999999948</v>
      </c>
      <c r="C14" s="20"/>
      <c r="D14" s="20"/>
      <c r="E14" s="21"/>
      <c r="F14" s="13"/>
    </row>
    <row r="15" spans="1:9" ht="30" customHeight="1" x14ac:dyDescent="0.25">
      <c r="A15" s="7"/>
      <c r="B15" s="8"/>
      <c r="C15" s="8"/>
    </row>
    <row r="16" spans="1:9" ht="30" x14ac:dyDescent="0.25">
      <c r="A16" s="1" t="s">
        <v>16</v>
      </c>
      <c r="C16" s="6" t="s">
        <v>17</v>
      </c>
    </row>
  </sheetData>
  <mergeCells count="14">
    <mergeCell ref="A1:E1"/>
    <mergeCell ref="B10:C10"/>
    <mergeCell ref="B11:C11"/>
    <mergeCell ref="B7:C7"/>
    <mergeCell ref="B9:C9"/>
    <mergeCell ref="B6:C6"/>
    <mergeCell ref="B14:E14"/>
    <mergeCell ref="B2:C2"/>
    <mergeCell ref="B3:C3"/>
    <mergeCell ref="B4:C4"/>
    <mergeCell ref="B5:C5"/>
    <mergeCell ref="B12:C12"/>
    <mergeCell ref="B8:C8"/>
    <mergeCell ref="B13:E13"/>
  </mergeCells>
  <pageMargins left="0.5118110236220472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2023-03-16T01:55:24Z</dcterms:modified>
</cp:coreProperties>
</file>